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Асфальтирование!$5:$6</definedName>
    <definedName name="_xlnm.Print_Area" localSheetId="0">Асфальтирование!$A$1:$G$25</definedName>
  </definedNames>
  <calcPr calcId="152511"/>
</workbook>
</file>

<file path=xl/calcChain.xml><?xml version="1.0" encoding="utf-8"?>
<calcChain xmlns="http://schemas.openxmlformats.org/spreadsheetml/2006/main">
  <c r="D21" i="2" l="1"/>
  <c r="D18" i="2" l="1"/>
  <c r="D27" i="2" l="1"/>
  <c r="D23" i="2" l="1"/>
  <c r="A9" i="2" l="1"/>
  <c r="A10" i="2" l="1"/>
  <c r="E7" i="2"/>
  <c r="E28" i="2" s="1"/>
  <c r="E29" i="2" s="1"/>
  <c r="F7" i="2"/>
  <c r="F28" i="2" s="1"/>
  <c r="F29" i="2" s="1"/>
  <c r="D7" i="2"/>
  <c r="D28" i="2" s="1"/>
  <c r="D29" i="2" s="1"/>
  <c r="A11" i="2" l="1"/>
  <c r="A12" i="2" s="1"/>
  <c r="A13" i="2" s="1"/>
  <c r="A14" i="2" s="1"/>
  <c r="A15" i="2" s="1"/>
  <c r="A16" i="2" s="1"/>
  <c r="A17" i="2" s="1"/>
  <c r="A20" i="2" s="1"/>
  <c r="C24" i="2"/>
  <c r="C23" i="2"/>
  <c r="C22" i="2"/>
  <c r="C21" i="2"/>
  <c r="C20" i="2"/>
  <c r="C17" i="2"/>
  <c r="C16" i="2"/>
  <c r="C15" i="2"/>
  <c r="C13" i="2"/>
  <c r="C12" i="2"/>
  <c r="C9" i="2"/>
  <c r="C8" i="2"/>
  <c r="A21" i="2" l="1"/>
  <c r="A22" i="2" s="1"/>
  <c r="A23" i="2" s="1"/>
  <c r="A24" i="2" s="1"/>
  <c r="C7" i="2"/>
  <c r="C28" i="2" s="1"/>
  <c r="C29" i="2" s="1"/>
</calcChain>
</file>

<file path=xl/sharedStrings.xml><?xml version="1.0" encoding="utf-8"?>
<sst xmlns="http://schemas.openxmlformats.org/spreadsheetml/2006/main" count="56" uniqueCount="56">
  <si>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</si>
  <si>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</si>
  <si>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</si>
  <si>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МБОУ "Гимназия № 7", корп. 1, г. Норильск, Центральный район, просп. Ленинский, д. 45 В</t>
  </si>
  <si>
    <t>Территория МБОУ "СШ № 17", г. Норильск, Центральный район ,пр. Молодежный, д. 7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</si>
  <si>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</si>
  <si>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</si>
  <si>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</si>
  <si>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</si>
  <si>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</si>
  <si>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</si>
  <si>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</si>
  <si>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</si>
  <si>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</si>
  <si>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</si>
  <si>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</si>
  <si>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</si>
  <si>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</si>
  <si>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</si>
  <si>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</si>
  <si>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</si>
  <si>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</si>
  <si>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</si>
  <si>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</si>
  <si>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</si>
  <si>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2024 -выполнение мероприятий по восстановлению спортивной площадки;</t>
  </si>
  <si>
    <t>тыс. руб.</t>
  </si>
  <si>
    <t>Территория МБУ "СШ № 41", г. Норильск, Центральный район, ул. Озерная, д. 25</t>
  </si>
  <si>
    <t>Спортивная площадка, расположенная по адресу: г. Норильск, Центральный район, ул. Советская, д. 9 А</t>
  </si>
  <si>
    <t>2024 - разработка ПСД на ремонт спортивной площадки</t>
  </si>
  <si>
    <t>Территория МБУК "КДЦ "Юбилейный", г. Норильск, район Кайеркан, ул. Школьная, д. 17 А</t>
  </si>
  <si>
    <t>ВСЕГО:</t>
  </si>
  <si>
    <t>ВСЕГО
2024 год</t>
  </si>
  <si>
    <t>ВСЕГО
2025 год</t>
  </si>
  <si>
    <t>ВСЕГО
2026 год</t>
  </si>
  <si>
    <t>ВСЕГО
2027 год</t>
  </si>
  <si>
    <t>2024 - устройство территории по проекту, разработанному в 2023 году (монтаж ограждения и освещения территории)
2025 - устройство территории по проекту, разработанному в 2023 году (2 этап)</t>
  </si>
  <si>
    <t>2024 - асфальтирование территории площадью 1 327,3 м2</t>
  </si>
  <si>
    <t>2024 - асфальтирование территории площадью 827,7 м2</t>
  </si>
  <si>
    <t>2024 - асфальтирование территории площадью 2 346,82 м2</t>
  </si>
  <si>
    <t>2024 - асфальтирование территории площадью 1 150,69 м2</t>
  </si>
  <si>
    <t>2024 - асфальтирование территории площадью 3 630,9 м2</t>
  </si>
  <si>
    <t>2024 - асфальтирование территории площадью 1 832 м2</t>
  </si>
  <si>
    <t>2024 - асфальтирование территории площадью 46,15 м2</t>
  </si>
  <si>
    <t>2024 - асфальтирование территории площадью 1 692,7 м2</t>
  </si>
  <si>
    <t>2024 - ремонт ограждения территории</t>
  </si>
  <si>
    <t>2024 - ремонт поребриков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</si>
  <si>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</si>
  <si>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</si>
  <si>
    <t>Территория МБОУ "СШ № 43", г. Норильск, район Талнах, ул. Рудная, д. 15</t>
  </si>
  <si>
    <t xml:space="preserve">2024 - асфальтирование территории площадью 450 м2 (3 253,5 тыс. руб.); ремонт поребриков (53,0 тыс. руб.)
2025 - ремонт поребриков </t>
  </si>
  <si>
    <t xml:space="preserve">2024 - ремонт ограждения территории
2025 - ремонт ограждения территории </t>
  </si>
  <si>
    <t>2024 - выполнение мероприятий по восстановлению спортивной площадки (5 755,5 тыс. руб.); инженерные изыскания и разработка ПСД на устройство спортивной площадки (518,9 тыс. руб.); демонтажные работы 
2025 -  инженерные изыскания и разработка ПСД на устройство спортивной площадки (1 210,8 тыс. руб.); государственная экспертиза проверки достоверности сметной стоимости (67,0 тыс. руб.); выполнение мероприятий по восстановлению спортивной площадки (демонтажные работы) (5 755,5 тыс. руб.)</t>
  </si>
  <si>
    <t xml:space="preserve">2025 - асфальтирование территории площадью 1955 м2 </t>
  </si>
  <si>
    <t>2024 - устройство спортивной площадки (2 этап)
2025 - устройство спортивной площадки (2 этап) (11 127,4 тыс. руб.); асфальтирование территории (12 243,8 тыс. руб.)</t>
  </si>
  <si>
    <t>Приложение № 4 
к постановлению Администрации города Норильска 
от 14.07.2025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</si>
</sst>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9"/>
  <sheetViews>
    <sheetView tabSelected="1" view="pageBreakPreview" zoomScale="80" zoomScaleNormal="80" zoomScaleSheetLayoutView="80" workbookViewId="0">
      <selection activeCell="G1" sqref="G1"/>
    </sheetView>
  </sheetViews>
  <sheetFormatPr defaultColWidth="9.109375" defaultRowHeight="16.8" x14ac:dyDescent="0.3"/>
  <cols>
    <col min="1" max="1" width="4.5546875" style="11" customWidth="1"/>
    <col min="2" max="2" width="70.109375" style="1" bestFit="1" customWidth="1"/>
    <col min="3" max="3" width="11.44140625" style="12" bestFit="1" customWidth="1"/>
    <col min="4" max="4" width="10.109375" style="32" bestFit="1" customWidth="1"/>
    <col min="5" max="5" width="10.88671875" style="12" customWidth="1"/>
    <col min="6" max="6" width="10" style="1" customWidth="1"/>
    <col min="7" max="7" width="78.6640625" style="1" customWidth="1"/>
    <col min="8" max="16384" width="9.109375" style="1"/>
  </cols>
  <sheetData>
    <row r="1" spans="1:14" ht="41.4" x14ac:dyDescent="0.3">
      <c r="G1" s="23" t="s">
        <v>55</v>
      </c>
    </row>
    <row r="2" spans="1:14" ht="75" customHeight="1" x14ac:dyDescent="0.3">
      <c r="G2" s="23" t="s">
        <v>47</v>
      </c>
      <c r="H2" s="13"/>
      <c r="I2" s="13"/>
      <c r="J2" s="13"/>
    </row>
    <row r="3" spans="1:14" s="14" customFormat="1" x14ac:dyDescent="0.3">
      <c r="A3" s="40" t="s">
        <v>14</v>
      </c>
      <c r="B3" s="40"/>
      <c r="C3" s="40"/>
      <c r="D3" s="40"/>
      <c r="E3" s="40"/>
      <c r="F3" s="40"/>
      <c r="G3" s="40"/>
    </row>
    <row r="4" spans="1:14" s="14" customFormat="1" x14ac:dyDescent="0.3">
      <c r="A4" s="38"/>
      <c r="B4" s="38"/>
      <c r="C4" s="38"/>
      <c r="D4" s="38"/>
      <c r="E4" s="28"/>
      <c r="F4" s="38"/>
      <c r="G4" s="15" t="s">
        <v>26</v>
      </c>
    </row>
    <row r="5" spans="1:14" s="14" customFormat="1" ht="33" customHeight="1" x14ac:dyDescent="0.3">
      <c r="A5" s="24" t="s">
        <v>0</v>
      </c>
      <c r="B5" s="25" t="s">
        <v>12</v>
      </c>
      <c r="C5" s="27" t="s">
        <v>32</v>
      </c>
      <c r="D5" s="33" t="s">
        <v>33</v>
      </c>
      <c r="E5" s="29" t="s">
        <v>34</v>
      </c>
      <c r="F5" s="27" t="s">
        <v>35</v>
      </c>
      <c r="G5" s="26" t="s">
        <v>13</v>
      </c>
    </row>
    <row r="6" spans="1:14" s="19" customFormat="1" x14ac:dyDescent="0.3">
      <c r="A6" s="16" t="s">
        <v>18</v>
      </c>
      <c r="B6" s="17" t="s">
        <v>19</v>
      </c>
      <c r="C6" s="17" t="s">
        <v>20</v>
      </c>
      <c r="D6" s="18" t="s">
        <v>21</v>
      </c>
      <c r="E6" s="30" t="s">
        <v>22</v>
      </c>
      <c r="F6" s="17" t="s">
        <v>23</v>
      </c>
      <c r="G6" s="18" t="s">
        <v>24</v>
      </c>
    </row>
    <row r="7" spans="1:14" x14ac:dyDescent="0.3">
      <c r="A7" s="20"/>
      <c r="B7" s="20" t="s">
        <v>31</v>
      </c>
      <c r="C7" s="21">
        <f>SUM(C8:C25)</f>
        <v>103678.2</v>
      </c>
      <c r="D7" s="21">
        <f>SUM(D8:D25)</f>
        <v>51148.6</v>
      </c>
      <c r="E7" s="21">
        <f>SUM(E8:E25)</f>
        <v>0</v>
      </c>
      <c r="F7" s="21">
        <f>SUM(F8:F25)</f>
        <v>0</v>
      </c>
      <c r="G7" s="9"/>
    </row>
    <row r="8" spans="1:14" s="22" customFormat="1" ht="27.6" x14ac:dyDescent="0.3">
      <c r="A8" s="2">
        <v>1</v>
      </c>
      <c r="B8" s="7" t="s">
        <v>1</v>
      </c>
      <c r="C8" s="4">
        <f>4160.8-417.6</f>
        <v>3743.2000000000003</v>
      </c>
      <c r="D8" s="8"/>
      <c r="E8" s="3"/>
      <c r="F8" s="3"/>
      <c r="G8" s="6" t="s">
        <v>38</v>
      </c>
    </row>
    <row r="9" spans="1:14" ht="27.6" x14ac:dyDescent="0.3">
      <c r="A9" s="2">
        <f>A8+1</f>
        <v>2</v>
      </c>
      <c r="B9" s="7" t="s">
        <v>2</v>
      </c>
      <c r="C9" s="4">
        <f>7623.2</f>
        <v>7623.2</v>
      </c>
      <c r="D9" s="8"/>
      <c r="E9" s="4"/>
      <c r="F9" s="4"/>
      <c r="G9" s="6" t="s">
        <v>39</v>
      </c>
    </row>
    <row r="10" spans="1:14" ht="41.4" x14ac:dyDescent="0.3">
      <c r="A10" s="2">
        <f t="shared" ref="A10:A24" si="0">A9+1</f>
        <v>3</v>
      </c>
      <c r="B10" s="39" t="s">
        <v>17</v>
      </c>
      <c r="C10" s="4">
        <v>13933.300000000001</v>
      </c>
      <c r="D10" s="8">
        <v>10062.6</v>
      </c>
      <c r="E10" s="8"/>
      <c r="F10" s="5"/>
      <c r="G10" s="6" t="s">
        <v>36</v>
      </c>
    </row>
    <row r="11" spans="1:14" ht="27.6" x14ac:dyDescent="0.3">
      <c r="A11" s="2">
        <f t="shared" si="0"/>
        <v>4</v>
      </c>
      <c r="B11" s="7" t="s">
        <v>3</v>
      </c>
      <c r="C11" s="4">
        <v>5063.5</v>
      </c>
      <c r="D11" s="8"/>
      <c r="E11" s="4"/>
      <c r="F11" s="4"/>
      <c r="G11" s="9" t="s">
        <v>37</v>
      </c>
    </row>
    <row r="12" spans="1:14" ht="27.6" x14ac:dyDescent="0.3">
      <c r="A12" s="2">
        <f t="shared" si="0"/>
        <v>5</v>
      </c>
      <c r="B12" s="7" t="s">
        <v>4</v>
      </c>
      <c r="C12" s="4">
        <f>4480.1-212.8</f>
        <v>4267.3</v>
      </c>
      <c r="D12" s="8"/>
      <c r="E12" s="4"/>
      <c r="F12" s="4"/>
      <c r="G12" s="6" t="s">
        <v>40</v>
      </c>
    </row>
    <row r="13" spans="1:14" ht="27.6" x14ac:dyDescent="0.3">
      <c r="A13" s="2">
        <f t="shared" si="0"/>
        <v>6</v>
      </c>
      <c r="B13" s="7" t="s">
        <v>5</v>
      </c>
      <c r="C13" s="4">
        <f>14778.3-2632.7+2632.7-2666.7</f>
        <v>12111.599999999999</v>
      </c>
      <c r="D13" s="8"/>
      <c r="E13" s="4"/>
      <c r="F13" s="4"/>
      <c r="G13" s="6" t="s">
        <v>41</v>
      </c>
      <c r="H13" s="14"/>
      <c r="I13" s="14"/>
      <c r="J13" s="14"/>
      <c r="K13" s="14"/>
      <c r="L13" s="14"/>
      <c r="M13" s="14"/>
      <c r="N13" s="14"/>
    </row>
    <row r="14" spans="1:14" ht="27.6" x14ac:dyDescent="0.3">
      <c r="A14" s="2">
        <f t="shared" si="0"/>
        <v>7</v>
      </c>
      <c r="B14" s="7" t="s">
        <v>6</v>
      </c>
      <c r="C14" s="4">
        <v>6945.7</v>
      </c>
      <c r="D14" s="8"/>
      <c r="E14" s="4"/>
      <c r="F14" s="4"/>
      <c r="G14" s="6" t="s">
        <v>42</v>
      </c>
      <c r="H14" s="14"/>
      <c r="I14" s="14"/>
      <c r="J14" s="14"/>
      <c r="K14" s="14"/>
      <c r="L14" s="14"/>
      <c r="M14" s="14"/>
      <c r="N14" s="14"/>
    </row>
    <row r="15" spans="1:14" ht="27.6" x14ac:dyDescent="0.3">
      <c r="A15" s="2">
        <f t="shared" si="0"/>
        <v>8</v>
      </c>
      <c r="B15" s="7" t="s">
        <v>7</v>
      </c>
      <c r="C15" s="4">
        <f>329.5-99.9-0.6</f>
        <v>229</v>
      </c>
      <c r="D15" s="8"/>
      <c r="E15" s="4"/>
      <c r="F15" s="4"/>
      <c r="G15" s="6" t="s">
        <v>43</v>
      </c>
      <c r="H15" s="14"/>
      <c r="I15" s="14"/>
      <c r="J15" s="14"/>
      <c r="K15" s="14"/>
      <c r="L15" s="14"/>
      <c r="M15" s="14"/>
      <c r="N15" s="14"/>
    </row>
    <row r="16" spans="1:14" ht="27.6" x14ac:dyDescent="0.3">
      <c r="A16" s="2">
        <f t="shared" si="0"/>
        <v>9</v>
      </c>
      <c r="B16" s="7" t="s">
        <v>8</v>
      </c>
      <c r="C16" s="4">
        <f>10901.7-3017.3</f>
        <v>7884.4000000000005</v>
      </c>
      <c r="D16" s="8"/>
      <c r="E16" s="4"/>
      <c r="F16" s="4"/>
      <c r="G16" s="6" t="s">
        <v>44</v>
      </c>
      <c r="H16" s="14"/>
      <c r="I16" s="14"/>
      <c r="J16" s="14"/>
      <c r="K16" s="14"/>
      <c r="L16" s="14"/>
      <c r="M16" s="14"/>
      <c r="N16" s="14"/>
    </row>
    <row r="17" spans="1:14" ht="41.4" x14ac:dyDescent="0.3">
      <c r="A17" s="2">
        <f t="shared" si="0"/>
        <v>10</v>
      </c>
      <c r="B17" s="7" t="s">
        <v>27</v>
      </c>
      <c r="C17" s="4">
        <f>4267.3-1013.8+53</f>
        <v>3306.5</v>
      </c>
      <c r="D17" s="8">
        <v>52.4</v>
      </c>
      <c r="E17" s="4"/>
      <c r="F17" s="4"/>
      <c r="G17" s="6" t="s">
        <v>50</v>
      </c>
      <c r="H17" s="14"/>
      <c r="I17" s="14"/>
      <c r="J17" s="14"/>
      <c r="K17" s="14"/>
      <c r="L17" s="14"/>
      <c r="M17" s="14"/>
      <c r="N17" s="14"/>
    </row>
    <row r="18" spans="1:14" x14ac:dyDescent="0.3">
      <c r="A18" s="2">
        <v>11</v>
      </c>
      <c r="B18" s="7" t="s">
        <v>49</v>
      </c>
      <c r="C18" s="4"/>
      <c r="D18" s="8">
        <f>15101.9-4803.4</f>
        <v>10298.5</v>
      </c>
      <c r="E18" s="4"/>
      <c r="F18" s="4"/>
      <c r="G18" s="6" t="s">
        <v>53</v>
      </c>
      <c r="H18" s="14"/>
      <c r="I18" s="14"/>
      <c r="J18" s="14"/>
      <c r="K18" s="14"/>
      <c r="L18" s="14"/>
      <c r="M18" s="14"/>
      <c r="N18" s="14"/>
    </row>
    <row r="19" spans="1:14" ht="27.6" x14ac:dyDescent="0.3">
      <c r="A19" s="2">
        <v>12</v>
      </c>
      <c r="B19" s="7" t="s">
        <v>30</v>
      </c>
      <c r="C19" s="4">
        <v>354.8</v>
      </c>
      <c r="D19" s="8">
        <v>330.6</v>
      </c>
      <c r="E19" s="4"/>
      <c r="F19" s="4"/>
      <c r="G19" s="6" t="s">
        <v>51</v>
      </c>
      <c r="H19" s="14"/>
      <c r="I19" s="14"/>
      <c r="J19" s="14"/>
      <c r="K19" s="14"/>
      <c r="L19" s="14"/>
      <c r="M19" s="14"/>
      <c r="N19" s="14"/>
    </row>
    <row r="20" spans="1:14" ht="27.6" x14ac:dyDescent="0.3">
      <c r="A20" s="2">
        <f t="shared" si="0"/>
        <v>13</v>
      </c>
      <c r="B20" s="10" t="s">
        <v>9</v>
      </c>
      <c r="C20" s="4">
        <f>713-246.2</f>
        <v>466.8</v>
      </c>
      <c r="D20" s="8"/>
      <c r="E20" s="8"/>
      <c r="F20" s="8"/>
      <c r="G20" s="6" t="s">
        <v>45</v>
      </c>
    </row>
    <row r="21" spans="1:14" ht="41.4" x14ac:dyDescent="0.3">
      <c r="A21" s="2">
        <f t="shared" si="0"/>
        <v>14</v>
      </c>
      <c r="B21" s="9" t="s">
        <v>11</v>
      </c>
      <c r="C21" s="8">
        <f>15896.5-0.1</f>
        <v>15896.4</v>
      </c>
      <c r="D21" s="8">
        <f>11127.5-0.1+12243.8</f>
        <v>23371.199999999997</v>
      </c>
      <c r="E21" s="8"/>
      <c r="F21" s="5"/>
      <c r="G21" s="9" t="s">
        <v>54</v>
      </c>
    </row>
    <row r="22" spans="1:14" ht="27.6" x14ac:dyDescent="0.3">
      <c r="A22" s="2">
        <f t="shared" si="0"/>
        <v>15</v>
      </c>
      <c r="B22" s="10" t="s">
        <v>10</v>
      </c>
      <c r="C22" s="4">
        <f>4582-827-341.4</f>
        <v>3413.6</v>
      </c>
      <c r="D22" s="8"/>
      <c r="E22" s="8"/>
      <c r="F22" s="5"/>
      <c r="G22" s="6" t="s">
        <v>46</v>
      </c>
    </row>
    <row r="23" spans="1:14" ht="96.6" x14ac:dyDescent="0.3">
      <c r="A23" s="2">
        <f t="shared" si="0"/>
        <v>16</v>
      </c>
      <c r="B23" s="9" t="s">
        <v>15</v>
      </c>
      <c r="C23" s="4">
        <f>24457.2+8174.3-4614.1-28017.4+13728.8-7454.4</f>
        <v>6274.4</v>
      </c>
      <c r="D23" s="8">
        <f>1277.8+5755.5</f>
        <v>7033.3</v>
      </c>
      <c r="E23" s="8"/>
      <c r="F23" s="5"/>
      <c r="G23" s="9" t="s">
        <v>52</v>
      </c>
    </row>
    <row r="24" spans="1:14" ht="27.6" x14ac:dyDescent="0.3">
      <c r="A24" s="2">
        <f t="shared" si="0"/>
        <v>17</v>
      </c>
      <c r="B24" s="9" t="s">
        <v>16</v>
      </c>
      <c r="C24" s="4">
        <f>10041+3217.4-0.5-1688.4</f>
        <v>11569.5</v>
      </c>
      <c r="D24" s="8"/>
      <c r="E24" s="8"/>
      <c r="F24" s="5"/>
      <c r="G24" s="9" t="s">
        <v>25</v>
      </c>
    </row>
    <row r="25" spans="1:14" ht="27.6" x14ac:dyDescent="0.3">
      <c r="A25" s="2">
        <v>18</v>
      </c>
      <c r="B25" s="9" t="s">
        <v>28</v>
      </c>
      <c r="C25" s="4">
        <v>595</v>
      </c>
      <c r="D25" s="8"/>
      <c r="E25" s="8"/>
      <c r="F25" s="5"/>
      <c r="G25" s="9" t="s">
        <v>29</v>
      </c>
    </row>
    <row r="26" spans="1:14" s="14" customFormat="1" hidden="1" x14ac:dyDescent="0.3">
      <c r="A26" s="31"/>
      <c r="C26" s="35">
        <v>103678.2</v>
      </c>
      <c r="D26" s="35">
        <v>11340.4</v>
      </c>
      <c r="E26" s="35">
        <v>0</v>
      </c>
      <c r="F26" s="35">
        <v>0</v>
      </c>
    </row>
    <row r="27" spans="1:14" s="14" customFormat="1" hidden="1" x14ac:dyDescent="0.3">
      <c r="A27" s="31"/>
      <c r="C27" s="36">
        <v>103678.2</v>
      </c>
      <c r="D27" s="36">
        <f>17478.9+15101.9+11127.4</f>
        <v>43708.200000000004</v>
      </c>
      <c r="E27" s="36">
        <v>0</v>
      </c>
      <c r="F27" s="36">
        <v>0</v>
      </c>
    </row>
    <row r="28" spans="1:14" s="14" customFormat="1" hidden="1" x14ac:dyDescent="0.3">
      <c r="A28" s="31"/>
      <c r="C28" s="36">
        <f>C7</f>
        <v>103678.2</v>
      </c>
      <c r="D28" s="36">
        <f>D7</f>
        <v>51148.6</v>
      </c>
      <c r="E28" s="36">
        <f>E7</f>
        <v>0</v>
      </c>
      <c r="F28" s="36">
        <f>F7</f>
        <v>0</v>
      </c>
    </row>
    <row r="29" spans="1:14" hidden="1" x14ac:dyDescent="0.3">
      <c r="B29" s="37" t="s">
        <v>48</v>
      </c>
      <c r="C29" s="34">
        <f>C28-C27</f>
        <v>0</v>
      </c>
      <c r="D29" s="34">
        <f t="shared" ref="D29:F29" si="1">D28-D27</f>
        <v>7440.3999999999942</v>
      </c>
      <c r="E29" s="34">
        <f t="shared" si="1"/>
        <v>0</v>
      </c>
      <c r="F29" s="34">
        <f t="shared" si="1"/>
        <v>0</v>
      </c>
    </row>
  </sheetData>
  <mergeCells count="1">
    <mergeCell ref="A3:G3"/>
  </mergeCells>
  <pageMargins left="1.1811023622047245" right="0.59055118110236227" top="0.78740157480314965" bottom="0.78740157480314965" header="0" footer="0"/>
  <pageSetup paperSize="9" scale="6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2025-07-14T09:31:26Z</dcterms:modified>
</cp:coreProperties>
</file>